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Фрунзе ЦТП Детская больница_про" sheetId="1" state="visible" r:id="rId1"/>
  </sheets>
  <definedNames>
    <definedName name="_xlnm.Print_Area" localSheetId="0">'Фрунзе ЦТП Детская больница_про'!$A$2:$D$140</definedName>
    <definedName name="Print_Titles" localSheetId="0">'Фрунзе ЦТП Детская больница_про'!$9:$9</definedName>
    <definedName name="_xlnm._FilterDatabase" localSheetId="0" hidden="1">'Фрунзе ЦТП Детская больница_про'!$A$9:$D$139</definedName>
    <definedName name="_xlnm._FilterDatabase" localSheetId="0" hidden="1">'Фрунзе ЦТП Детская больница_про'!$A$9:$D$139</definedName>
  </definedNames>
  <calcPr calcMode="auto" refMode="A1"/>
</workbook>
</file>

<file path=xl/sharedStrings.xml><?xml version="1.0" encoding="utf-8"?>
<sst xmlns="http://schemas.openxmlformats.org/spreadsheetml/2006/main" count="151" uniqueCount="151">
  <si>
    <t xml:space="preserve">Приложение №3 к Техническим требованиям</t>
  </si>
  <si>
    <t xml:space="preserve">Ведомость материалов Подрядчика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</si>
  <si>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</si>
  <si>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/>
  </si>
  <si>
    <t xml:space="preserve">Фрунзе ЦТП Детская больница_проверено</t>
  </si>
  <si>
    <t xml:space="preserve">№ п/п</t>
  </si>
  <si>
    <t xml:space="preserve">Наименование ресурса</t>
  </si>
  <si>
    <t xml:space="preserve">Ед. изм.</t>
  </si>
  <si>
    <t>Кол.</t>
  </si>
  <si>
    <t>Примечание</t>
  </si>
  <si>
    <t xml:space="preserve">Прокладки из паронита ПМБ, толщина 1 мм, диаметр 150 мм</t>
  </si>
  <si>
    <t xml:space="preserve">1000 шт</t>
  </si>
  <si>
    <t xml:space="preserve">1 </t>
  </si>
  <si>
    <t xml:space="preserve">Битум нефтяной дорожный БНД 90/130</t>
  </si>
  <si>
    <t>т</t>
  </si>
  <si>
    <t xml:space="preserve">Битум нефтяной строительный кровельный БНК-90/30</t>
  </si>
  <si>
    <t xml:space="preserve">Керосин для технических целей</t>
  </si>
  <si>
    <t xml:space="preserve">Смазка солидол синтетический, марка С</t>
  </si>
  <si>
    <t xml:space="preserve">Топливо дизельное</t>
  </si>
  <si>
    <t xml:space="preserve">Ацетилен газообразный технический</t>
  </si>
  <si>
    <t>м3</t>
  </si>
  <si>
    <t xml:space="preserve">Кислород газообразный технический</t>
  </si>
  <si>
    <t xml:space="preserve">Пропан-бутан смесь техническая</t>
  </si>
  <si>
    <t>кг</t>
  </si>
  <si>
    <t>Вода</t>
  </si>
  <si>
    <t>Электроэнергия</t>
  </si>
  <si>
    <t>кВт-ч</t>
  </si>
  <si>
    <t xml:space="preserve">Ленты полиэтиленовые с липким слоем, прозрачные, ширина 50 мм, толщина 0,08 мм</t>
  </si>
  <si>
    <t>м</t>
  </si>
  <si>
    <t xml:space="preserve">Пленка полиэтиленовая, толщина 0,15 мм</t>
  </si>
  <si>
    <t>м2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</si>
  <si>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</si>
  <si>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Э50, диаметр 4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</si>
  <si>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</si>
  <si>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</si>
  <si>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 xml:space="preserve">Болты с гайками и шайбами строительные</t>
  </si>
  <si>
    <t xml:space="preserve">Гвозди строительные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</si>
  <si>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</si>
  <si>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Щит опалубки линейный крупнощитовой стальной, разборно-переставной, инвентарный, для опалубки стен</t>
  </si>
  <si>
    <t xml:space="preserve">Круг шлифовальный прямого профиля, размеры 180х10х22 мм</t>
  </si>
  <si>
    <t>шт</t>
  </si>
  <si>
    <t xml:space="preserve">Круг шлифовальный прямого профиля, размеры 230х5х22 мм</t>
  </si>
  <si>
    <t xml:space="preserve">Шкурка шлифовальная на тканевой основе водостойкая</t>
  </si>
  <si>
    <t xml:space="preserve">Прокладки резиновые (пластина техническая прессованная)</t>
  </si>
  <si>
    <t xml:space="preserve">Веревка крученая трехпрядная из пенькового волокна, диаметр от 6 до 22 мм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</si>
  <si>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</si>
  <si>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</si>
  <si>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 (на базу "Заказчика")</t>
  </si>
  <si>
    <t xml:space="preserve">1т груза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</si>
  <si>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54 км</t>
  </si>
  <si>
    <t xml:space="preserve">Щебень из плотных горных пород для строительных работ М 800, фракция 20-40 мм</t>
  </si>
  <si>
    <t xml:space="preserve">Песок природный для строительных работ II класс, средний</t>
  </si>
  <si>
    <t xml:space="preserve">Известь строительная негашеная комовая, сорт I</t>
  </si>
  <si>
    <t xml:space="preserve">Известь хлорная, сорт I</t>
  </si>
  <si>
    <t xml:space="preserve">Портландцемент бездобавочный общестроительный ЦЕМ 0 32,5Н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</si>
  <si>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</si>
  <si>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</si>
  <si>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Раствор хризотилцементный</t>
  </si>
  <si>
    <t xml:space="preserve">Раствор готовый кладочный, цементный, М50</t>
  </si>
  <si>
    <t xml:space="preserve">Раствор готовый кладочный, цементный, М100</t>
  </si>
  <si>
    <t xml:space="preserve">Смеси сухие кладочные на цементной основе для поверхностей из ячеистого бетона, газосиликата, полистиролбетона и кирпича, толстослойные, мелкозернистые, для наружных и внутренних работ, ручного нанесения, класс G, В7,5 (М100), F50</t>
  </si>
  <si>
    <t xml:space="preserve">Кондуктор инвентарный металлический</t>
  </si>
  <si>
    <t xml:space="preserve">Опора для трубопроводов неподвижная стальная из горячекатаных профилей</t>
  </si>
  <si>
    <t xml:space="preserve">Погрузка в автотранспортное средство: лес круглый</t>
  </si>
  <si>
    <t xml:space="preserve">Разгрузка с автотранспортного средства: лес круглый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</si>
  <si>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</si>
  <si>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</si>
  <si>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Ленты стальные упаковочные, мягкие, нормальной точности по толщине и ширине 0,7х20-50 мм</t>
  </si>
  <si>
    <t xml:space="preserve">Проволока стальная низкоуглеродистая оцинкованная разного назначения, диаметр 1,1 мм</t>
  </si>
  <si>
    <t xml:space="preserve">Проволока стальная низкоуглеродистая оцинкованная разного назначения, диаметр 1,6 мм</t>
  </si>
  <si>
    <t xml:space="preserve">Проволока горячекатаная в мотках, диаметр 6,3-6,5 мм</t>
  </si>
  <si>
    <t xml:space="preserve">Швеллеры стальные горячекатаные, марки стали Ст3пс, Ст3сп, № 40У, № 40П</t>
  </si>
  <si>
    <t xml:space="preserve">Лесоматериалы круглые хвойных пород неокоренные, длина 3-6,5 м, диаметр 14-24 см, сорт II-III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</si>
  <si>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</si>
  <si>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</si>
  <si>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</si>
  <si>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</si>
  <si>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</si>
  <si>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</si>
  <si>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</si>
  <si>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Грунтовка ГФ-021</t>
  </si>
  <si>
    <t xml:space="preserve">Ацетон технический, сорт I</t>
  </si>
  <si>
    <t xml:space="preserve">Растворитель Р-4</t>
  </si>
  <si>
    <t>Уайт-спирит</t>
  </si>
  <si>
    <t xml:space="preserve">Трубы стальные электросварные прямошовные из стали марок Ст2, 10, наружный диаметр 57 мм, толщина стенки 3,5 мм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</si>
  <si>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</si>
  <si>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</si>
  <si>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Пластина техническая 1Н-1-ТМКЩ-С-З</t>
  </si>
  <si>
    <t xml:space="preserve">КЗС трубы 159-250-ППУ-ПЭ</t>
  </si>
  <si>
    <t xml:space="preserve">Клей для стыков, упаковка 250 гр.</t>
  </si>
  <si>
    <t xml:space="preserve">Макстика "Вектор 1025" красно-коричневая</t>
  </si>
  <si>
    <t xml:space="preserve">10 кг</t>
  </si>
  <si>
    <t xml:space="preserve">Макстика "Вектор 1214" чёрная</t>
  </si>
  <si>
    <t xml:space="preserve">Задвижка стальная клиновая с выдвижным шпинделем 30с64нж Ду50  Ру 25, t - 300 С (вода, пар, нефть)</t>
  </si>
  <si>
    <t xml:space="preserve">Обратный КЛАПАН типа ЗАХЛОПКА Альбом А-397-80 Ду200</t>
  </si>
  <si>
    <t xml:space="preserve">Кран шаровый LD КШЦФ Energy из стали 09Г2С Ду 150 Ру 2,5 МПа полнопрохлдной</t>
  </si>
  <si>
    <t xml:space="preserve">Вентиль запорный проходной, фланцевый 15с22нж Ду32 Ру 40, t - 425 C. Вода, пар, неагр. ср.</t>
  </si>
  <si>
    <t xml:space="preserve">Опора хомутовая Ду273, ТС-626.00.000-042 Серия
5.903-13, выпуск 8-95</t>
  </si>
  <si>
    <t xml:space="preserve">Отвод 90 градусов 38х4 ст.20</t>
  </si>
  <si>
    <t xml:space="preserve">Труба GRE 1,6-130С-150 ТВ/TS, L=9,0 м в ППУ изоляции с ПЭ оболочкой Ду 250</t>
  </si>
  <si>
    <t xml:space="preserve">Бурт GRE 1,6-130С-150 ТВ</t>
  </si>
  <si>
    <t xml:space="preserve">Гидроизоляционный материал  HL-1</t>
  </si>
  <si>
    <t xml:space="preserve">Стеклопластик РСТ-280Л (100см</t>
  </si>
  <si>
    <t xml:space="preserve">Прокладки из паронита ПМБ, толщина 2 мм, диаметр 32 мм</t>
  </si>
  <si>
    <t xml:space="preserve">Прокладки из паронита ПМБ, толщина 2 мм, диаметр 150 мм</t>
  </si>
  <si>
    <t xml:space="preserve">Битум нефтяной дорожный БНД 100/130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</si>
  <si>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</si>
  <si>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 xml:space="preserve">Болты анкерные с гайкой стальные фрикционные расклинивающиеся, с наружной резьбой М10, диаметр 12 мм, длина 100 мм</t>
  </si>
  <si>
    <t xml:space="preserve">100 шт</t>
  </si>
  <si>
    <t xml:space="preserve">Сверла спиральные с цилиндрическим хвостовиком из быстрорежущей стали Р6М5, класс точности А1, длина 133 мм, диаметр 10 мм</t>
  </si>
  <si>
    <t xml:space="preserve">Щетка чашеобразная из стальной проволоки для УШМ, диаметр 65 мм</t>
  </si>
  <si>
    <t xml:space="preserve">Щебень из плотных горных пород для строительных работ М 800, фракция 10-20 мм</t>
  </si>
  <si>
    <t xml:space="preserve">Щебень из плотных горных пород для строительных работ М 600, фракция 20-40 мм</t>
  </si>
  <si>
    <t xml:space="preserve">Щебень из плотных горных пород для строительных работ М 800, фракция 40-80(70) мм</t>
  </si>
  <si>
    <t xml:space="preserve">Песок природный для строительных работ I класс, средний</t>
  </si>
  <si>
    <t xml:space="preserve">Смеси бетонные тяжелого бетона (БСТ) на щебне из гравия, класс В15, F(1)100, W4</t>
  </si>
  <si>
    <t xml:space="preserve">Смеси асфальтобетонные А 16 ВЛ на БНД</t>
  </si>
  <si>
    <t xml:space="preserve">Смеси асфальтобетонные А 16 ВН на БНД</t>
  </si>
  <si>
    <t xml:space="preserve">Смеси асфальтобетонные А 32 НН на БНД</t>
  </si>
  <si>
    <t xml:space="preserve">Кольца стеновые смотровых колодцев железобетонные, объем до 0,9 м3, бетон В15, расход арматуры до 50 кг/м3 (КС-1...</t>
  </si>
  <si>
    <t xml:space="preserve">Кольца стеновые смотровых колодцев железобетонные, объем до 0,9 м3, бетон В15, расход арматуры до 50 кг/м3 (КС-10-6, V=0,16 м3)</t>
  </si>
  <si>
    <t xml:space="preserve">Кольца стеновые смотровых колодцев железобетонные, объем до 0,9 м3, бетон В15, расход арматуры до 50 кг/м3 (КС-15-9, V=0,40 м3)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</si>
  <si>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1...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</si>
  <si>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10-2, V=0,1 м3)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</si>
  <si>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15-2, V=0,27 м3)</t>
  </si>
  <si>
    <t xml:space="preserve">Кольца опорные железобетонные под люк колодца, объем до 0,05 м3, бетон В15 (КО-6, V=0,02 м3)</t>
  </si>
  <si>
    <t xml:space="preserve">Лотки железобетонные, объем до 2,9 м3, бетон В25, расход арматуры от 100 до 150 кг/м3 Лоток Л7-8-27 (серия 3.006.1-2.87) ГОСТ 13015-2012</t>
  </si>
  <si>
    <t xml:space="preserve">Плиты днища железобетонные, объем до 0,5 м3, бетон В15, расход арматуры от 50 до 100 кг/м3 (ПН15, V=0,38 м3)</t>
  </si>
  <si>
    <t xml:space="preserve">Плиты перекрытия лотков и каналов железобетонные, объем до 1 м3, бетон В25, расход арматуры от 50 до 100 кг/м3 Плита П8-15-27</t>
  </si>
  <si>
    <t xml:space="preserve">Подушки опорные железобетонные, объем от 0,003 до 0,006 м3, бетон В15, расход арматуры от 150 до 200 кг/м3 Опорные подушки ОП-2</t>
  </si>
  <si>
    <t xml:space="preserve">Камни бортовые бетонные марки БР, БВ, бетон В22,5 (М300)  (БР 100-20-8 Т (У), Бордюры дорожные БР 100-30-15 Д (У))</t>
  </si>
  <si>
    <t xml:space="preserve">Люк чугунный круглый тяжелый, номинальная нагрузка 250 кН, диаметр лаза 600 мм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</si>
  <si>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</si>
  <si>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Швеллеры стальные горячекатаные, марки стали 09Г2С, 12Г2С, № 12У-24У, № 12П-24П (№14, L=1700, L=200)</t>
  </si>
  <si>
    <t xml:space="preserve">Щиты настила, толщина 25 мм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</si>
  <si>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</si>
  <si>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Маты прошивные теплоизоляционные из минеральной ваты на основе базальтовых пород с покрытием металлической сеткой и прошивкой проволокой из нержавеющей стали, группа горючести НГ, плотность 105 кг/м3, теплопроводность при 50/500 °C не более 0,039/0,132 Вт/(м*К), максимальная температура применения +660 °C, толщина 60 мм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</si>
  <si>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</si>
  <si>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 xml:space="preserve">Земля растительная</t>
  </si>
  <si>
    <t xml:space="preserve">Семена газонных трав (смесь Городская)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</si>
  <si>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150 мм</t>
  </si>
  <si>
    <t xml:space="preserve">Трубы стальные бесшовные горячедеформированные со снятой фаской из стали марок 10, 20, 35, наружный диаметр 57 мм, толщина стенки 5 мм</t>
  </si>
  <si>
    <t xml:space="preserve">Трубы стальные бесшовные горячедеформированные со снятой фаской из стали марок 10, 20, 35, наружный диаметр 159 мм, толщина стенки 4,5 мм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</si>
  <si>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</si>
  <si>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 xml:space="preserve">Трубы стальные бесшовные холоднодеформированные из стали марок 10, 20, 35, 45, наружный диаметр 38 мм, толщина стенки 3,0 мм</t>
  </si>
  <si>
    <t xml:space="preserve">Трубы стальные бесшовные холоднодеформированные из стали марок 10, 20, 35, 45, наружный диаметр 38 мм, толщина стенки 4,0 мм (штуцер-труба на дренаж)</t>
  </si>
  <si>
    <t xml:space="preserve">Фланец стальной плоский приварной с соединительным выступом, марка стали 20, номинальное давление 1,6 МПа, номинальный диаметр 32 мм</t>
  </si>
  <si>
    <t xml:space="preserve">Фланец стальной плоский приварной с соединительным выступом, марка стали 20, номинальное давление 1,6 МПа, номинальный диаметр 150 мм</t>
  </si>
  <si>
    <t xml:space="preserve">Заглушка эллиптическая, сталь марки 20, номинальное давление 10 МПа, номинальный диаметр 150 мм, наружный диаметр 159 мм, толщина стенки 4,5 мм</t>
  </si>
  <si>
    <t xml:space="preserve">Отвод 90° с радиусом кривизны R=1,5 Ду на давление до 16 МПа, номинальный диаметр 150 мм, наружный диаметр 159 мм, толщина стенки 6 мм</t>
  </si>
  <si>
    <t xml:space="preserve">Переход концентрический бесшовный приварной, номинальное давление 16 МПа, наружный диаметр и толщина стенки 219х6-159х4,5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</si>
</sst>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00"/>
    <numFmt numFmtId="162" formatCode="0.0000"/>
    <numFmt numFmtId="163" formatCode="0.00000"/>
    <numFmt numFmtId="164" formatCode="0.000000"/>
    <numFmt numFmtId="165" formatCode="0.0"/>
  </numFmts>
  <fonts count="6">
    <font>
      <sz val="11.000000"/>
      <color theme="1"/>
      <name val="Calibri"/>
    </font>
    <font>
      <sz val="8.000000"/>
      <name val="Arial"/>
    </font>
    <font>
      <b/>
      <sz val="12.000000"/>
      <name val="Times New Roman"/>
    </font>
    <font>
      <b/>
      <sz val="14.000000"/>
      <name val="Arial"/>
    </font>
    <font>
      <sz val="9.000000"/>
      <name val="Arial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0" fillId="0" borderId="0" numFmtId="0" xfId="0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horizontal="left" vertical="center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customWidth="1" min="6" max="6" style="1" width="14.421875"/>
    <col min="7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11.25" customHeight="1">
      <c r="B1" s="3" t="s">
        <v>0</v>
      </c>
      <c r="C1" s="3"/>
      <c r="D1" s="3"/>
    </row>
    <row r="2" s="0" customFormat="1" ht="15">
      <c r="B2" s="4" t="s">
        <v>1</v>
      </c>
      <c r="C2" s="5"/>
      <c r="D2" s="5"/>
    </row>
    <row r="3" s="0" customFormat="1" ht="10.5" customHeight="1">
      <c r="B3" s="6"/>
      <c r="C3" s="5"/>
      <c r="D3" s="5"/>
    </row>
    <row r="4" s="0" customFormat="1" ht="93" customHeight="1">
      <c r="A4" s="7"/>
      <c r="B4" s="8" t="s">
        <v>2</v>
      </c>
      <c r="C4" s="8"/>
      <c r="D4" s="8"/>
      <c r="L4" s="9" t="s">
        <v>3</v>
      </c>
      <c r="M4" s="9" t="s">
        <v>3</v>
      </c>
      <c r="N4" s="9" t="s">
        <v>3</v>
      </c>
    </row>
    <row r="5" s="0" customFormat="1" ht="12">
      <c r="B5" s="10"/>
      <c r="C5" s="10"/>
      <c r="D5" s="10"/>
      <c r="O5" s="9" t="s">
        <v>3</v>
      </c>
      <c r="P5" s="9" t="s">
        <v>3</v>
      </c>
      <c r="Q5" s="9" t="s">
        <v>3</v>
      </c>
    </row>
    <row r="6" s="0" customFormat="1" ht="12">
      <c r="B6" s="10"/>
      <c r="C6" s="10"/>
      <c r="D6" s="10"/>
      <c r="R6" s="9" t="s">
        <v>4</v>
      </c>
      <c r="S6" s="9" t="s">
        <v>3</v>
      </c>
      <c r="T6" s="9" t="s">
        <v>3</v>
      </c>
    </row>
    <row r="7" s="0" customFormat="1" ht="19.5" customHeight="1">
      <c r="A7" s="5"/>
    </row>
    <row r="8" s="0" customFormat="1" ht="27.75" customHeight="1">
      <c r="A8" s="11" t="s">
        <v>5</v>
      </c>
      <c r="B8" s="11" t="s">
        <v>6</v>
      </c>
      <c r="C8" s="11" t="s">
        <v>7</v>
      </c>
      <c r="D8" s="11" t="s">
        <v>8</v>
      </c>
      <c r="F8" s="11" t="s">
        <v>9</v>
      </c>
    </row>
    <row r="9" s="0" customFormat="1">
      <c r="A9" s="12">
        <v>1</v>
      </c>
      <c r="B9" s="12">
        <v>3</v>
      </c>
      <c r="C9" s="12">
        <v>4</v>
      </c>
      <c r="D9" s="12">
        <v>5</v>
      </c>
      <c r="F9" s="12">
        <v>6</v>
      </c>
    </row>
    <row r="10" s="0" customFormat="1" ht="11.25">
      <c r="A10" s="13">
        <f t="shared" ref="A10:A73" si="0">IF(E10&lt;&gt;"",COUNTA(E$2:E10),"")</f>
        <v>1</v>
      </c>
      <c r="B10" s="14" t="s">
        <v>10</v>
      </c>
      <c r="C10" s="15" t="s">
        <v>11</v>
      </c>
      <c r="D10" s="16">
        <v>0.002</v>
      </c>
      <c r="E10" s="1" t="s">
        <v>12</v>
      </c>
      <c r="F10" s="16"/>
      <c r="U10" s="17"/>
      <c r="V10" s="17"/>
    </row>
    <row r="11" s="0" customFormat="1" ht="11.25">
      <c r="A11" s="13">
        <f t="shared" si="0"/>
        <v>2</v>
      </c>
      <c r="B11" s="14" t="s">
        <v>13</v>
      </c>
      <c r="C11" s="15" t="s">
        <v>14</v>
      </c>
      <c r="D11" s="16">
        <v>0.086999999999999994</v>
      </c>
      <c r="E11" s="1" t="s">
        <v>12</v>
      </c>
      <c r="F11" s="16"/>
      <c r="U11" s="17"/>
      <c r="V11" s="17"/>
    </row>
    <row r="12" s="0" customFormat="1" ht="11.25">
      <c r="A12" s="13">
        <f t="shared" si="0"/>
        <v>3</v>
      </c>
      <c r="B12" s="14" t="s">
        <v>15</v>
      </c>
      <c r="C12" s="15" t="s">
        <v>14</v>
      </c>
      <c r="D12" s="16">
        <v>0.71399999999999997</v>
      </c>
      <c r="E12" s="1" t="s">
        <v>12</v>
      </c>
      <c r="F12" s="16"/>
      <c r="U12" s="17"/>
      <c r="V12" s="17"/>
    </row>
    <row r="13" s="0" customFormat="1" ht="11.25">
      <c r="A13" s="13">
        <f t="shared" si="0"/>
        <v>4</v>
      </c>
      <c r="B13" s="14" t="s">
        <v>16</v>
      </c>
      <c r="C13" s="15" t="s">
        <v>14</v>
      </c>
      <c r="D13" s="18">
        <v>0.0079816000000000002</v>
      </c>
      <c r="E13" s="1" t="s">
        <v>12</v>
      </c>
      <c r="F13" s="18"/>
      <c r="U13" s="17"/>
      <c r="V13" s="17"/>
    </row>
    <row r="14" s="0" customFormat="1" ht="11.25">
      <c r="A14" s="13">
        <f t="shared" si="0"/>
        <v>5</v>
      </c>
      <c r="B14" s="14" t="s">
        <v>17</v>
      </c>
      <c r="C14" s="15" t="s">
        <v>14</v>
      </c>
      <c r="D14" s="16">
        <v>0.0030000000000000001</v>
      </c>
      <c r="E14" s="1" t="s">
        <v>12</v>
      </c>
      <c r="F14" s="16"/>
      <c r="U14" s="17"/>
      <c r="V14" s="17"/>
    </row>
    <row r="15" s="0" customFormat="1" ht="11.25">
      <c r="A15" s="13">
        <f t="shared" si="0"/>
        <v>6</v>
      </c>
      <c r="B15" s="14" t="s">
        <v>18</v>
      </c>
      <c r="C15" s="15" t="s">
        <v>14</v>
      </c>
      <c r="D15" s="19">
        <v>0.035700000000000003</v>
      </c>
      <c r="E15" s="1" t="s">
        <v>12</v>
      </c>
      <c r="F15" s="19"/>
      <c r="U15" s="17"/>
      <c r="V15" s="17"/>
    </row>
    <row r="16" s="0" customFormat="1" ht="11.25">
      <c r="A16" s="13">
        <f t="shared" si="0"/>
        <v>7</v>
      </c>
      <c r="B16" s="14" t="s">
        <v>19</v>
      </c>
      <c r="C16" s="15" t="s">
        <v>20</v>
      </c>
      <c r="D16" s="19">
        <v>0.25659999999999999</v>
      </c>
      <c r="E16" s="1" t="s">
        <v>12</v>
      </c>
      <c r="F16" s="19"/>
      <c r="U16" s="17"/>
      <c r="V16" s="17"/>
    </row>
    <row r="17" s="0" customFormat="1" ht="11.25">
      <c r="A17" s="13">
        <f t="shared" si="0"/>
        <v>8</v>
      </c>
      <c r="B17" s="14" t="s">
        <v>21</v>
      </c>
      <c r="C17" s="15" t="s">
        <v>20</v>
      </c>
      <c r="D17" s="20">
        <v>10.280760000000001</v>
      </c>
      <c r="E17" s="1" t="s">
        <v>12</v>
      </c>
      <c r="F17" s="20"/>
      <c r="U17" s="17"/>
      <c r="V17" s="17"/>
    </row>
    <row r="18" s="0" customFormat="1" ht="11.25">
      <c r="A18" s="13">
        <f t="shared" si="0"/>
        <v>9</v>
      </c>
      <c r="B18" s="14" t="s">
        <v>22</v>
      </c>
      <c r="C18" s="15" t="s">
        <v>23</v>
      </c>
      <c r="D18" s="21">
        <v>118.25639200000001</v>
      </c>
      <c r="E18" s="1" t="s">
        <v>12</v>
      </c>
      <c r="F18" s="21"/>
      <c r="U18" s="17"/>
      <c r="V18" s="17"/>
    </row>
    <row r="19" s="0" customFormat="1" ht="11.25">
      <c r="A19" s="13">
        <f t="shared" si="0"/>
        <v>10</v>
      </c>
      <c r="B19" s="14" t="s">
        <v>24</v>
      </c>
      <c r="C19" s="15" t="s">
        <v>20</v>
      </c>
      <c r="D19" s="20">
        <f>21.17425-2.07484</f>
        <v>19.099409999999999</v>
      </c>
      <c r="E19" s="1" t="s">
        <v>12</v>
      </c>
      <c r="F19" s="20"/>
      <c r="U19" s="17"/>
      <c r="V19" s="17"/>
    </row>
    <row r="20" s="0" customFormat="1" ht="11.25">
      <c r="A20" s="13">
        <f t="shared" si="0"/>
        <v>11</v>
      </c>
      <c r="B20" s="14" t="s">
        <v>25</v>
      </c>
      <c r="C20" s="15" t="s">
        <v>26</v>
      </c>
      <c r="D20" s="18">
        <v>22.016329299999999</v>
      </c>
      <c r="E20" s="1" t="s">
        <v>12</v>
      </c>
      <c r="F20" s="18"/>
      <c r="U20" s="17"/>
      <c r="V20" s="17"/>
    </row>
    <row r="21" s="0" customFormat="1" ht="21">
      <c r="A21" s="13">
        <f t="shared" si="0"/>
        <v>12</v>
      </c>
      <c r="B21" s="14" t="s">
        <v>27</v>
      </c>
      <c r="C21" s="15" t="s">
        <v>28</v>
      </c>
      <c r="D21" s="19">
        <v>309.17020000000002</v>
      </c>
      <c r="E21" s="1" t="s">
        <v>12</v>
      </c>
      <c r="F21" s="19"/>
      <c r="U21" s="17"/>
      <c r="V21" s="17"/>
    </row>
    <row r="22" s="0" customFormat="1" ht="11.25">
      <c r="A22" s="13">
        <f t="shared" si="0"/>
        <v>13</v>
      </c>
      <c r="B22" s="14" t="s">
        <v>29</v>
      </c>
      <c r="C22" s="15" t="s">
        <v>30</v>
      </c>
      <c r="D22" s="19">
        <v>0.061600000000000002</v>
      </c>
      <c r="E22" s="1" t="s">
        <v>12</v>
      </c>
      <c r="F22" s="19"/>
      <c r="U22" s="17"/>
      <c r="V22" s="17"/>
    </row>
    <row r="23" s="0" customFormat="1" ht="21">
      <c r="A23" s="13">
        <f t="shared" si="0"/>
        <v>14</v>
      </c>
      <c r="B23" s="14" t="s">
        <v>31</v>
      </c>
      <c r="C23" s="15" t="s">
        <v>23</v>
      </c>
      <c r="D23" s="19">
        <v>1.5568</v>
      </c>
      <c r="E23" s="1" t="s">
        <v>12</v>
      </c>
      <c r="F23" s="19"/>
      <c r="U23" s="17"/>
      <c r="V23" s="17"/>
    </row>
    <row r="24" s="0" customFormat="1" ht="21">
      <c r="A24" s="13">
        <f t="shared" si="0"/>
        <v>15</v>
      </c>
      <c r="B24" s="14" t="s">
        <v>32</v>
      </c>
      <c r="C24" s="15" t="s">
        <v>23</v>
      </c>
      <c r="D24" s="16">
        <v>3.3559999999999999</v>
      </c>
      <c r="E24" s="1" t="s">
        <v>12</v>
      </c>
      <c r="F24" s="16"/>
      <c r="U24" s="17"/>
      <c r="V24" s="17"/>
    </row>
    <row r="25" s="0" customFormat="1" ht="21">
      <c r="A25" s="13">
        <f t="shared" si="0"/>
        <v>16</v>
      </c>
      <c r="B25" s="14" t="s">
        <v>33</v>
      </c>
      <c r="C25" s="15" t="s">
        <v>23</v>
      </c>
      <c r="D25" s="21">
        <v>7.8771389999999997</v>
      </c>
      <c r="E25" s="1" t="s">
        <v>12</v>
      </c>
      <c r="F25" s="21"/>
      <c r="U25" s="17"/>
      <c r="V25" s="17"/>
    </row>
    <row r="26" s="0" customFormat="1" ht="31.5">
      <c r="A26" s="13">
        <f t="shared" si="0"/>
        <v>17</v>
      </c>
      <c r="B26" s="14" t="s">
        <v>34</v>
      </c>
      <c r="C26" s="15" t="s">
        <v>14</v>
      </c>
      <c r="D26" s="20">
        <v>0.0087399999999999995</v>
      </c>
      <c r="E26" s="1" t="s">
        <v>12</v>
      </c>
      <c r="F26" s="20"/>
      <c r="U26" s="17"/>
      <c r="V26" s="17"/>
    </row>
    <row r="27" s="0" customFormat="1" ht="11.25">
      <c r="A27" s="13">
        <f t="shared" si="0"/>
        <v>18</v>
      </c>
      <c r="B27" s="14" t="s">
        <v>35</v>
      </c>
      <c r="C27" s="15" t="s">
        <v>23</v>
      </c>
      <c r="D27" s="16">
        <v>0.55600000000000005</v>
      </c>
      <c r="E27" s="1" t="s">
        <v>12</v>
      </c>
      <c r="F27" s="16"/>
      <c r="U27" s="17"/>
      <c r="V27" s="17"/>
    </row>
    <row r="28" s="0" customFormat="1" ht="11.25">
      <c r="A28" s="13">
        <f t="shared" si="0"/>
        <v>19</v>
      </c>
      <c r="B28" s="14" t="s">
        <v>36</v>
      </c>
      <c r="C28" s="15" t="s">
        <v>14</v>
      </c>
      <c r="D28" s="18">
        <v>0.0127181</v>
      </c>
      <c r="E28" s="1" t="s">
        <v>12</v>
      </c>
      <c r="F28" s="18"/>
      <c r="U28" s="17"/>
      <c r="V28" s="17"/>
    </row>
    <row r="29" s="0" customFormat="1" ht="31.5">
      <c r="A29" s="13">
        <f t="shared" si="0"/>
        <v>20</v>
      </c>
      <c r="B29" s="14" t="s">
        <v>37</v>
      </c>
      <c r="C29" s="15" t="s">
        <v>14</v>
      </c>
      <c r="D29" s="20">
        <v>4.0000000000000003e-05</v>
      </c>
      <c r="E29" s="1" t="s">
        <v>12</v>
      </c>
      <c r="F29" s="20"/>
      <c r="U29" s="17"/>
      <c r="V29" s="17"/>
    </row>
    <row r="30" s="0" customFormat="1" ht="21">
      <c r="A30" s="13">
        <f t="shared" si="0"/>
        <v>21</v>
      </c>
      <c r="B30" s="14" t="s">
        <v>38</v>
      </c>
      <c r="C30" s="15" t="s">
        <v>14</v>
      </c>
      <c r="D30" s="21">
        <v>0.0037910000000000001</v>
      </c>
      <c r="E30" s="1" t="s">
        <v>12</v>
      </c>
      <c r="F30" s="21"/>
      <c r="U30" s="17"/>
      <c r="V30" s="17"/>
    </row>
    <row r="31" s="0" customFormat="1" ht="11.25">
      <c r="A31" s="13">
        <f t="shared" si="0"/>
        <v>22</v>
      </c>
      <c r="B31" s="14" t="s">
        <v>39</v>
      </c>
      <c r="C31" s="15" t="s">
        <v>40</v>
      </c>
      <c r="D31" s="22">
        <v>0.31</v>
      </c>
      <c r="E31" s="1" t="s">
        <v>12</v>
      </c>
      <c r="F31" s="22"/>
      <c r="U31" s="17"/>
      <c r="V31" s="17"/>
    </row>
    <row r="32" s="0" customFormat="1" ht="11.25">
      <c r="A32" s="13">
        <f t="shared" si="0"/>
        <v>23</v>
      </c>
      <c r="B32" s="14" t="s">
        <v>41</v>
      </c>
      <c r="C32" s="15" t="s">
        <v>40</v>
      </c>
      <c r="D32" s="21">
        <v>0.15243100000000001</v>
      </c>
      <c r="E32" s="1" t="s">
        <v>12</v>
      </c>
      <c r="F32" s="21"/>
      <c r="U32" s="17"/>
      <c r="V32" s="17"/>
    </row>
    <row r="33" s="0" customFormat="1" ht="11.25">
      <c r="A33" s="13">
        <f t="shared" si="0"/>
        <v>24</v>
      </c>
      <c r="B33" s="14" t="s">
        <v>42</v>
      </c>
      <c r="C33" s="15" t="s">
        <v>30</v>
      </c>
      <c r="D33" s="23">
        <v>2.3999999999999999</v>
      </c>
      <c r="E33" s="1" t="s">
        <v>12</v>
      </c>
      <c r="F33" s="23"/>
      <c r="U33" s="17"/>
      <c r="V33" s="17"/>
    </row>
    <row r="34" s="0" customFormat="1" ht="11.25">
      <c r="A34" s="13">
        <f t="shared" si="0"/>
        <v>25</v>
      </c>
      <c r="B34" s="14" t="s">
        <v>43</v>
      </c>
      <c r="C34" s="15" t="s">
        <v>23</v>
      </c>
      <c r="D34" s="22">
        <v>0.14999999999999999</v>
      </c>
      <c r="E34" s="1" t="s">
        <v>12</v>
      </c>
      <c r="F34" s="22"/>
      <c r="U34" s="17"/>
      <c r="V34" s="17"/>
    </row>
    <row r="35" s="0" customFormat="1" ht="21">
      <c r="A35" s="13">
        <f t="shared" si="0"/>
        <v>26</v>
      </c>
      <c r="B35" s="14" t="s">
        <v>44</v>
      </c>
      <c r="C35" s="15" t="s">
        <v>14</v>
      </c>
      <c r="D35" s="20">
        <v>0.00027999999999999998</v>
      </c>
      <c r="E35" s="1" t="s">
        <v>12</v>
      </c>
      <c r="F35" s="20"/>
      <c r="U35" s="17"/>
      <c r="V35" s="17"/>
    </row>
    <row r="36" s="0" customFormat="1" ht="11.25">
      <c r="A36" s="13">
        <f t="shared" si="0"/>
        <v>27</v>
      </c>
      <c r="B36" s="14" t="s">
        <v>45</v>
      </c>
      <c r="C36" s="15" t="s">
        <v>23</v>
      </c>
      <c r="D36" s="19">
        <v>1.6254999999999999</v>
      </c>
      <c r="E36" s="1" t="s">
        <v>12</v>
      </c>
      <c r="F36" s="19"/>
      <c r="U36" s="17"/>
      <c r="V36" s="17"/>
    </row>
    <row r="37" s="0" customFormat="1" ht="11.25">
      <c r="A37" s="13">
        <f t="shared" si="0"/>
        <v>28</v>
      </c>
      <c r="B37" s="14" t="s">
        <v>46</v>
      </c>
      <c r="C37" s="15" t="s">
        <v>14</v>
      </c>
      <c r="D37" s="18">
        <v>1.11e-05</v>
      </c>
      <c r="E37" s="1" t="s">
        <v>12</v>
      </c>
      <c r="F37" s="18"/>
      <c r="U37" s="17"/>
      <c r="V37" s="17"/>
    </row>
    <row r="38" s="0" customFormat="1" ht="52.5">
      <c r="A38" s="13">
        <f t="shared" si="0"/>
        <v>29</v>
      </c>
      <c r="B38" s="14" t="s">
        <v>47</v>
      </c>
      <c r="C38" s="15" t="s">
        <v>48</v>
      </c>
      <c r="D38" s="23">
        <v>4.7999999999999998</v>
      </c>
      <c r="E38" s="1" t="s">
        <v>12</v>
      </c>
      <c r="F38" s="23"/>
      <c r="U38" s="17"/>
      <c r="V38" s="17"/>
    </row>
    <row r="39" s="0" customFormat="1" ht="52.5">
      <c r="A39" s="13">
        <f t="shared" si="0"/>
        <v>30</v>
      </c>
      <c r="B39" s="14" t="s">
        <v>49</v>
      </c>
      <c r="C39" s="15" t="s">
        <v>48</v>
      </c>
      <c r="D39" s="22">
        <v>61.079999999999998</v>
      </c>
      <c r="E39" s="1" t="s">
        <v>12</v>
      </c>
      <c r="F39" s="22"/>
      <c r="U39" s="17"/>
      <c r="V39" s="17"/>
    </row>
    <row r="40" s="0" customFormat="1" ht="21">
      <c r="A40" s="13">
        <f t="shared" si="0"/>
        <v>31</v>
      </c>
      <c r="B40" s="14" t="s">
        <v>50</v>
      </c>
      <c r="C40" s="15" t="s">
        <v>20</v>
      </c>
      <c r="D40" s="20">
        <v>0.069680000000000006</v>
      </c>
      <c r="E40" s="1" t="s">
        <v>12</v>
      </c>
      <c r="F40" s="20"/>
      <c r="U40" s="17"/>
      <c r="V40" s="17"/>
    </row>
    <row r="41" s="0" customFormat="1" ht="11.25">
      <c r="A41" s="13">
        <f t="shared" si="0"/>
        <v>32</v>
      </c>
      <c r="B41" s="14" t="s">
        <v>51</v>
      </c>
      <c r="C41" s="15" t="s">
        <v>20</v>
      </c>
      <c r="D41" s="19">
        <v>1.0818000000000001</v>
      </c>
      <c r="E41" s="1" t="s">
        <v>12</v>
      </c>
      <c r="F41" s="19"/>
      <c r="U41" s="17"/>
      <c r="V41" s="17"/>
    </row>
    <row r="42" s="0" customFormat="1" ht="11.25">
      <c r="A42" s="13">
        <f t="shared" si="0"/>
        <v>33</v>
      </c>
      <c r="B42" s="14" t="s">
        <v>52</v>
      </c>
      <c r="C42" s="15" t="s">
        <v>14</v>
      </c>
      <c r="D42" s="20">
        <v>0.00055000000000000003</v>
      </c>
      <c r="E42" s="1" t="s">
        <v>12</v>
      </c>
      <c r="F42" s="20"/>
      <c r="U42" s="17"/>
      <c r="V42" s="17"/>
    </row>
    <row r="43" s="0" customFormat="1" ht="11.25">
      <c r="A43" s="13">
        <f t="shared" si="0"/>
        <v>34</v>
      </c>
      <c r="B43" s="14" t="s">
        <v>53</v>
      </c>
      <c r="C43" s="15" t="s">
        <v>14</v>
      </c>
      <c r="D43" s="18">
        <v>0.0001249</v>
      </c>
      <c r="E43" s="1" t="s">
        <v>12</v>
      </c>
      <c r="F43" s="18"/>
      <c r="U43" s="17"/>
      <c r="V43" s="17"/>
    </row>
    <row r="44" s="0" customFormat="1" ht="11.25">
      <c r="A44" s="13">
        <f t="shared" si="0"/>
        <v>35</v>
      </c>
      <c r="B44" s="14" t="s">
        <v>54</v>
      </c>
      <c r="C44" s="15" t="s">
        <v>14</v>
      </c>
      <c r="D44" s="21">
        <v>0.001784</v>
      </c>
      <c r="E44" s="1" t="s">
        <v>12</v>
      </c>
      <c r="F44" s="21"/>
      <c r="U44" s="17"/>
      <c r="V44" s="17"/>
    </row>
    <row r="45" s="0" customFormat="1" ht="21">
      <c r="A45" s="13">
        <f t="shared" si="0"/>
        <v>36</v>
      </c>
      <c r="B45" s="14" t="s">
        <v>55</v>
      </c>
      <c r="C45" s="15" t="s">
        <v>48</v>
      </c>
      <c r="D45" s="22">
        <v>60.329999999999998</v>
      </c>
      <c r="E45" s="1" t="s">
        <v>12</v>
      </c>
      <c r="F45" s="22"/>
      <c r="U45" s="17"/>
      <c r="V45" s="17"/>
    </row>
    <row r="46" s="0" customFormat="1" ht="21">
      <c r="A46" s="13">
        <f t="shared" si="0"/>
        <v>37</v>
      </c>
      <c r="B46" s="14" t="s">
        <v>56</v>
      </c>
      <c r="C46" s="15" t="s">
        <v>48</v>
      </c>
      <c r="D46" s="22">
        <v>60.329999999999998</v>
      </c>
      <c r="E46" s="1" t="s">
        <v>12</v>
      </c>
      <c r="F46" s="22"/>
      <c r="U46" s="17"/>
      <c r="V46" s="17"/>
    </row>
    <row r="47" s="0" customFormat="1" ht="11.25">
      <c r="A47" s="13">
        <f t="shared" si="0"/>
        <v>38</v>
      </c>
      <c r="B47" s="14" t="s">
        <v>57</v>
      </c>
      <c r="C47" s="15" t="s">
        <v>20</v>
      </c>
      <c r="D47" s="20">
        <v>0.026759999999999999</v>
      </c>
      <c r="E47" s="1" t="s">
        <v>12</v>
      </c>
      <c r="F47" s="20"/>
      <c r="U47" s="17"/>
      <c r="V47" s="17"/>
    </row>
    <row r="48" s="0" customFormat="1" ht="11.25">
      <c r="A48" s="13">
        <f t="shared" si="0"/>
        <v>39</v>
      </c>
      <c r="B48" s="14" t="s">
        <v>58</v>
      </c>
      <c r="C48" s="15" t="s">
        <v>20</v>
      </c>
      <c r="D48" s="20">
        <v>0.17380999999999999</v>
      </c>
      <c r="E48" s="1" t="s">
        <v>12</v>
      </c>
      <c r="F48" s="20"/>
      <c r="U48" s="17"/>
      <c r="V48" s="17"/>
    </row>
    <row r="49" s="0" customFormat="1" ht="11.25">
      <c r="A49" s="13">
        <f t="shared" si="0"/>
        <v>40</v>
      </c>
      <c r="B49" s="14" t="s">
        <v>59</v>
      </c>
      <c r="C49" s="15" t="s">
        <v>20</v>
      </c>
      <c r="D49" s="19">
        <v>0.1086</v>
      </c>
      <c r="E49" s="1" t="s">
        <v>12</v>
      </c>
      <c r="F49" s="19"/>
      <c r="U49" s="17"/>
      <c r="V49" s="17"/>
    </row>
    <row r="50" s="0" customFormat="1" ht="42">
      <c r="A50" s="13">
        <f t="shared" si="0"/>
        <v>41</v>
      </c>
      <c r="B50" s="14" t="s">
        <v>60</v>
      </c>
      <c r="C50" s="15" t="s">
        <v>14</v>
      </c>
      <c r="D50" s="15"/>
      <c r="E50" s="1" t="s">
        <v>12</v>
      </c>
      <c r="F50" s="15"/>
      <c r="U50" s="17"/>
      <c r="V50" s="17"/>
    </row>
    <row r="51" s="0" customFormat="1" ht="11.25">
      <c r="A51" s="13">
        <f t="shared" si="0"/>
        <v>42</v>
      </c>
      <c r="B51" s="14" t="s">
        <v>61</v>
      </c>
      <c r="C51" s="15" t="s">
        <v>40</v>
      </c>
      <c r="D51" s="20">
        <v>9.0000000000000006e-05</v>
      </c>
      <c r="E51" s="1" t="s">
        <v>12</v>
      </c>
      <c r="F51" s="20"/>
      <c r="U51" s="17"/>
      <c r="V51" s="17"/>
    </row>
    <row r="52" s="0" customFormat="1" ht="21">
      <c r="A52" s="13">
        <f t="shared" si="0"/>
        <v>43</v>
      </c>
      <c r="B52" s="14" t="s">
        <v>62</v>
      </c>
      <c r="C52" s="15" t="s">
        <v>14</v>
      </c>
      <c r="D52" s="18">
        <v>0.0045388</v>
      </c>
      <c r="E52" s="1" t="s">
        <v>12</v>
      </c>
      <c r="F52" s="18"/>
      <c r="U52" s="17"/>
      <c r="V52" s="17"/>
    </row>
    <row r="53" s="0" customFormat="1" ht="11.25">
      <c r="A53" s="13">
        <f t="shared" si="0"/>
        <v>44</v>
      </c>
      <c r="B53" s="14" t="s">
        <v>63</v>
      </c>
      <c r="C53" s="15" t="s">
        <v>48</v>
      </c>
      <c r="D53" s="22">
        <v>0.75</v>
      </c>
      <c r="E53" s="1" t="s">
        <v>12</v>
      </c>
      <c r="F53" s="22"/>
      <c r="U53" s="17"/>
      <c r="V53" s="17"/>
    </row>
    <row r="54" s="0" customFormat="1" ht="11.25">
      <c r="A54" s="13">
        <f t="shared" si="0"/>
        <v>45</v>
      </c>
      <c r="B54" s="14" t="s">
        <v>64</v>
      </c>
      <c r="C54" s="15" t="s">
        <v>48</v>
      </c>
      <c r="D54" s="22">
        <v>0.75</v>
      </c>
      <c r="E54" s="1" t="s">
        <v>12</v>
      </c>
      <c r="F54" s="22"/>
      <c r="U54" s="17"/>
      <c r="V54" s="17"/>
    </row>
    <row r="55" s="0" customFormat="1" ht="31.5">
      <c r="A55" s="13">
        <f t="shared" si="0"/>
        <v>46</v>
      </c>
      <c r="B55" s="14" t="s">
        <v>65</v>
      </c>
      <c r="C55" s="15" t="s">
        <v>66</v>
      </c>
      <c r="D55" s="18">
        <v>0.0020793999999999999</v>
      </c>
      <c r="E55" s="1" t="s">
        <v>12</v>
      </c>
      <c r="F55" s="18"/>
      <c r="U55" s="17"/>
      <c r="V55" s="17"/>
    </row>
    <row r="56" s="0" customFormat="1" ht="21">
      <c r="A56" s="13">
        <f t="shared" si="0"/>
        <v>47</v>
      </c>
      <c r="B56" s="14" t="s">
        <v>67</v>
      </c>
      <c r="C56" s="15" t="s">
        <v>14</v>
      </c>
      <c r="D56" s="19">
        <v>0.0106</v>
      </c>
      <c r="E56" s="1" t="s">
        <v>12</v>
      </c>
      <c r="F56" s="19"/>
      <c r="U56" s="17"/>
      <c r="V56" s="17"/>
    </row>
    <row r="57" s="0" customFormat="1" ht="21">
      <c r="A57" s="13">
        <f t="shared" si="0"/>
        <v>48</v>
      </c>
      <c r="B57" s="14" t="s">
        <v>68</v>
      </c>
      <c r="C57" s="15" t="s">
        <v>14</v>
      </c>
      <c r="D57" s="16">
        <v>0.001</v>
      </c>
      <c r="E57" s="1" t="s">
        <v>12</v>
      </c>
      <c r="F57" s="16"/>
      <c r="U57" s="17"/>
      <c r="V57" s="17"/>
    </row>
    <row r="58" s="0" customFormat="1" ht="21">
      <c r="A58" s="13">
        <f t="shared" si="0"/>
        <v>49</v>
      </c>
      <c r="B58" s="14" t="s">
        <v>69</v>
      </c>
      <c r="C58" s="15" t="s">
        <v>14</v>
      </c>
      <c r="D58" s="20">
        <v>0.00123</v>
      </c>
      <c r="E58" s="1" t="s">
        <v>12</v>
      </c>
      <c r="F58" s="20"/>
      <c r="U58" s="17"/>
      <c r="V58" s="17"/>
    </row>
    <row r="59" s="0" customFormat="1" ht="11.25">
      <c r="A59" s="13">
        <f t="shared" si="0"/>
        <v>50</v>
      </c>
      <c r="B59" s="14" t="s">
        <v>70</v>
      </c>
      <c r="C59" s="15" t="s">
        <v>14</v>
      </c>
      <c r="D59" s="18">
        <v>0.00044329999999999999</v>
      </c>
      <c r="E59" s="1" t="s">
        <v>12</v>
      </c>
      <c r="F59" s="18"/>
      <c r="U59" s="17"/>
      <c r="V59" s="17"/>
    </row>
    <row r="60" s="0" customFormat="1" ht="21">
      <c r="A60" s="13">
        <f t="shared" si="0"/>
        <v>51</v>
      </c>
      <c r="B60" s="14" t="s">
        <v>71</v>
      </c>
      <c r="C60" s="15" t="s">
        <v>14</v>
      </c>
      <c r="D60" s="18">
        <v>0.00021579999999999999</v>
      </c>
      <c r="E60" s="1" t="s">
        <v>12</v>
      </c>
      <c r="F60" s="18"/>
      <c r="U60" s="17"/>
      <c r="V60" s="17"/>
    </row>
    <row r="61" s="0" customFormat="1" ht="21">
      <c r="A61" s="13">
        <f t="shared" si="0"/>
        <v>52</v>
      </c>
      <c r="B61" s="14" t="s">
        <v>72</v>
      </c>
      <c r="C61" s="15" t="s">
        <v>20</v>
      </c>
      <c r="D61" s="20">
        <v>0.0075900000000000004</v>
      </c>
      <c r="E61" s="1" t="s">
        <v>12</v>
      </c>
      <c r="F61" s="20"/>
      <c r="U61" s="17"/>
      <c r="V61" s="17"/>
    </row>
    <row r="62" s="0" customFormat="1" ht="31.5">
      <c r="A62" s="13">
        <f t="shared" si="0"/>
        <v>53</v>
      </c>
      <c r="B62" s="14" t="s">
        <v>73</v>
      </c>
      <c r="C62" s="15" t="s">
        <v>20</v>
      </c>
      <c r="D62" s="18">
        <v>0.0001145</v>
      </c>
      <c r="E62" s="1" t="s">
        <v>12</v>
      </c>
      <c r="F62" s="18"/>
      <c r="U62" s="17"/>
      <c r="V62" s="17"/>
    </row>
    <row r="63" s="0" customFormat="1" ht="31.5">
      <c r="A63" s="13">
        <f t="shared" si="0"/>
        <v>54</v>
      </c>
      <c r="B63" s="14" t="s">
        <v>74</v>
      </c>
      <c r="C63" s="15" t="s">
        <v>20</v>
      </c>
      <c r="D63" s="20">
        <v>0.00088000000000000003</v>
      </c>
      <c r="E63" s="1" t="s">
        <v>12</v>
      </c>
      <c r="F63" s="20"/>
      <c r="U63" s="17"/>
      <c r="V63" s="17"/>
    </row>
    <row r="64" s="0" customFormat="1" ht="31.5">
      <c r="A64" s="13">
        <f t="shared" si="0"/>
        <v>55</v>
      </c>
      <c r="B64" s="14" t="s">
        <v>75</v>
      </c>
      <c r="C64" s="15" t="s">
        <v>20</v>
      </c>
      <c r="D64" s="21">
        <v>0.00095200000000000005</v>
      </c>
      <c r="E64" s="1" t="s">
        <v>12</v>
      </c>
      <c r="F64" s="21"/>
      <c r="U64" s="17"/>
      <c r="V64" s="17"/>
    </row>
    <row r="65" s="0" customFormat="1" ht="22.5">
      <c r="A65" s="13">
        <f t="shared" si="0"/>
        <v>56</v>
      </c>
      <c r="B65" s="14" t="s">
        <v>76</v>
      </c>
      <c r="C65" s="15" t="s">
        <v>20</v>
      </c>
      <c r="D65" s="19">
        <v>0.30769999999999997</v>
      </c>
      <c r="E65" s="1" t="s">
        <v>12</v>
      </c>
      <c r="F65" s="19"/>
      <c r="U65" s="17"/>
      <c r="V65" s="17"/>
    </row>
    <row r="66" s="0" customFormat="1" ht="22.5">
      <c r="A66" s="13">
        <f t="shared" si="0"/>
        <v>57</v>
      </c>
      <c r="B66" s="14" t="s">
        <v>77</v>
      </c>
      <c r="C66" s="15" t="s">
        <v>20</v>
      </c>
      <c r="D66" s="19">
        <v>0.0022000000000000001</v>
      </c>
      <c r="E66" s="1" t="s">
        <v>12</v>
      </c>
      <c r="F66" s="19"/>
      <c r="U66" s="17"/>
      <c r="V66" s="17"/>
    </row>
    <row r="67" s="0" customFormat="1" ht="22.5">
      <c r="A67" s="13">
        <f t="shared" si="0"/>
        <v>58</v>
      </c>
      <c r="B67" s="14" t="s">
        <v>78</v>
      </c>
      <c r="C67" s="15" t="s">
        <v>20</v>
      </c>
      <c r="D67" s="19">
        <v>0.054600000000000003</v>
      </c>
      <c r="E67" s="1" t="s">
        <v>12</v>
      </c>
      <c r="F67" s="19"/>
      <c r="U67" s="17"/>
      <c r="V67" s="17"/>
    </row>
    <row r="68" s="0" customFormat="1" ht="22.5">
      <c r="A68" s="13">
        <f t="shared" si="0"/>
        <v>59</v>
      </c>
      <c r="B68" s="14" t="s">
        <v>79</v>
      </c>
      <c r="C68" s="15" t="s">
        <v>20</v>
      </c>
      <c r="D68" s="20">
        <v>0.0075900000000000004</v>
      </c>
      <c r="E68" s="1" t="s">
        <v>12</v>
      </c>
      <c r="F68" s="20"/>
      <c r="U68" s="17"/>
      <c r="V68" s="17"/>
    </row>
    <row r="69" s="0" customFormat="1" ht="11.25">
      <c r="A69" s="13">
        <f t="shared" si="0"/>
        <v>60</v>
      </c>
      <c r="B69" s="14" t="s">
        <v>80</v>
      </c>
      <c r="C69" s="15" t="s">
        <v>14</v>
      </c>
      <c r="D69" s="18">
        <v>3.4400000000000003e-05</v>
      </c>
      <c r="E69" s="1" t="s">
        <v>12</v>
      </c>
      <c r="F69" s="18"/>
      <c r="U69" s="17"/>
      <c r="V69" s="17"/>
    </row>
    <row r="70" s="0" customFormat="1" ht="11.25">
      <c r="A70" s="13">
        <f t="shared" si="0"/>
        <v>61</v>
      </c>
      <c r="B70" s="14" t="s">
        <v>81</v>
      </c>
      <c r="C70" s="15" t="s">
        <v>23</v>
      </c>
      <c r="D70" s="16">
        <v>5.625</v>
      </c>
      <c r="E70" s="1" t="s">
        <v>12</v>
      </c>
      <c r="F70" s="16"/>
      <c r="U70" s="17"/>
      <c r="V70" s="17"/>
    </row>
    <row r="71" s="0" customFormat="1" ht="11.25">
      <c r="A71" s="13">
        <f t="shared" si="0"/>
        <v>62</v>
      </c>
      <c r="B71" s="14" t="s">
        <v>82</v>
      </c>
      <c r="C71" s="15" t="s">
        <v>14</v>
      </c>
      <c r="D71" s="21">
        <v>0.00072599999999999997</v>
      </c>
      <c r="E71" s="1" t="s">
        <v>12</v>
      </c>
      <c r="F71" s="21"/>
      <c r="U71" s="17"/>
      <c r="V71" s="17"/>
    </row>
    <row r="72" s="0" customFormat="1" ht="11.25">
      <c r="A72" s="13">
        <f t="shared" si="0"/>
        <v>63</v>
      </c>
      <c r="B72" s="14" t="s">
        <v>83</v>
      </c>
      <c r="C72" s="15" t="s">
        <v>23</v>
      </c>
      <c r="D72" s="16">
        <v>4.6879999999999997</v>
      </c>
      <c r="E72" s="1" t="s">
        <v>12</v>
      </c>
      <c r="F72" s="16"/>
      <c r="U72" s="17"/>
      <c r="V72" s="17"/>
    </row>
    <row r="73" s="0" customFormat="1" ht="22.5">
      <c r="A73" s="13">
        <f t="shared" si="0"/>
        <v>64</v>
      </c>
      <c r="B73" s="14" t="s">
        <v>84</v>
      </c>
      <c r="C73" s="15" t="s">
        <v>28</v>
      </c>
      <c r="D73" s="23">
        <v>1.6000000000000001</v>
      </c>
      <c r="E73" s="1" t="s">
        <v>12</v>
      </c>
      <c r="F73" s="23"/>
      <c r="U73" s="17"/>
      <c r="V73" s="17"/>
    </row>
    <row r="74" s="0" customFormat="1" ht="22.5">
      <c r="A74" s="13">
        <f t="shared" ref="A74:A99" si="1">IF(E74&lt;&gt;"",COUNTA(E$2:E74),"")</f>
        <v>65</v>
      </c>
      <c r="B74" s="14" t="s">
        <v>85</v>
      </c>
      <c r="C74" s="15" t="s">
        <v>48</v>
      </c>
      <c r="D74" s="23">
        <v>4.7999999999999998</v>
      </c>
      <c r="E74" s="1" t="s">
        <v>12</v>
      </c>
      <c r="F74" s="23"/>
      <c r="U74" s="17"/>
      <c r="V74" s="17"/>
    </row>
    <row r="75" s="0" customFormat="1" ht="22.5">
      <c r="A75" s="13">
        <f t="shared" si="1"/>
        <v>66</v>
      </c>
      <c r="B75" s="14" t="s">
        <v>86</v>
      </c>
      <c r="C75" s="15" t="s">
        <v>48</v>
      </c>
      <c r="D75" s="23">
        <v>4.7999999999999998</v>
      </c>
      <c r="E75" s="1" t="s">
        <v>12</v>
      </c>
      <c r="F75" s="23"/>
      <c r="U75" s="17"/>
      <c r="V75" s="17"/>
    </row>
    <row r="76" s="0" customFormat="1" ht="11.25">
      <c r="A76" s="13">
        <f t="shared" si="1"/>
        <v>67</v>
      </c>
      <c r="B76" s="14" t="s">
        <v>87</v>
      </c>
      <c r="C76" s="15" t="s">
        <v>23</v>
      </c>
      <c r="D76" s="24">
        <v>45</v>
      </c>
      <c r="E76" s="1" t="s">
        <v>12</v>
      </c>
      <c r="F76" s="24"/>
      <c r="U76" s="17"/>
      <c r="V76" s="17"/>
    </row>
    <row r="77" s="0" customFormat="1" ht="11.25">
      <c r="A77" s="13">
        <f t="shared" si="1"/>
        <v>68</v>
      </c>
      <c r="B77" s="14" t="s">
        <v>88</v>
      </c>
      <c r="C77" s="15" t="s">
        <v>40</v>
      </c>
      <c r="D77" s="24">
        <v>30</v>
      </c>
      <c r="E77" s="1" t="s">
        <v>12</v>
      </c>
      <c r="F77" s="24"/>
      <c r="U77" s="17"/>
      <c r="V77" s="17"/>
    </row>
    <row r="78" s="0" customFormat="1" ht="11.25">
      <c r="A78" s="13">
        <f t="shared" si="1"/>
        <v>69</v>
      </c>
      <c r="B78" s="14" t="s">
        <v>89</v>
      </c>
      <c r="C78" s="15" t="s">
        <v>40</v>
      </c>
      <c r="D78" s="24">
        <v>10</v>
      </c>
      <c r="E78" s="1" t="s">
        <v>12</v>
      </c>
      <c r="F78" s="24"/>
      <c r="U78" s="17"/>
      <c r="V78" s="17"/>
    </row>
    <row r="79" s="0" customFormat="1" ht="11.25">
      <c r="A79" s="13">
        <f t="shared" si="1"/>
        <v>70</v>
      </c>
      <c r="B79" s="14" t="s">
        <v>90</v>
      </c>
      <c r="C79" s="15" t="s">
        <v>91</v>
      </c>
      <c r="D79" s="19">
        <v>0.4395</v>
      </c>
      <c r="E79" s="1" t="s">
        <v>12</v>
      </c>
      <c r="F79" s="19"/>
      <c r="U79" s="17"/>
      <c r="V79" s="17"/>
    </row>
    <row r="80" s="0" customFormat="1" ht="11.25">
      <c r="A80" s="13">
        <f t="shared" si="1"/>
        <v>71</v>
      </c>
      <c r="B80" s="14" t="s">
        <v>92</v>
      </c>
      <c r="C80" s="15" t="s">
        <v>91</v>
      </c>
      <c r="D80" s="19">
        <v>0.4395</v>
      </c>
      <c r="E80" s="1" t="s">
        <v>12</v>
      </c>
      <c r="F80" s="19"/>
      <c r="U80" s="17"/>
      <c r="V80" s="17"/>
    </row>
    <row r="81" s="0" customFormat="1" ht="33.75">
      <c r="A81" s="13">
        <f t="shared" si="1"/>
        <v>72</v>
      </c>
      <c r="B81" s="14" t="s">
        <v>93</v>
      </c>
      <c r="C81" s="15" t="s">
        <v>40</v>
      </c>
      <c r="D81" s="24">
        <v>2</v>
      </c>
      <c r="E81" s="1" t="s">
        <v>12</v>
      </c>
      <c r="F81" s="24"/>
      <c r="U81" s="17"/>
      <c r="V81" s="17"/>
    </row>
    <row r="82" s="0" customFormat="1" ht="11.25">
      <c r="A82" s="13">
        <f t="shared" si="1"/>
        <v>73</v>
      </c>
      <c r="B82" s="14" t="s">
        <v>94</v>
      </c>
      <c r="C82" s="15" t="s">
        <v>40</v>
      </c>
      <c r="D82" s="24">
        <v>1</v>
      </c>
      <c r="E82" s="1" t="s">
        <v>12</v>
      </c>
      <c r="F82" s="24"/>
      <c r="U82" s="17"/>
      <c r="V82" s="17"/>
    </row>
    <row r="83" s="0" customFormat="1" ht="22.5">
      <c r="A83" s="13">
        <f t="shared" si="1"/>
        <v>74</v>
      </c>
      <c r="B83" s="14" t="s">
        <v>95</v>
      </c>
      <c r="C83" s="15" t="s">
        <v>40</v>
      </c>
      <c r="D83" s="24">
        <v>2</v>
      </c>
      <c r="E83" s="1" t="s">
        <v>12</v>
      </c>
      <c r="F83" s="24"/>
      <c r="U83" s="17"/>
      <c r="V83" s="17"/>
    </row>
    <row r="84" s="0" customFormat="1" ht="33.75">
      <c r="A84" s="13">
        <f t="shared" si="1"/>
        <v>75</v>
      </c>
      <c r="B84" s="14" t="s">
        <v>96</v>
      </c>
      <c r="C84" s="15" t="s">
        <v>40</v>
      </c>
      <c r="D84" s="24">
        <v>2</v>
      </c>
      <c r="E84" s="1" t="s">
        <v>12</v>
      </c>
      <c r="F84" s="24"/>
      <c r="U84" s="17"/>
      <c r="V84" s="17"/>
    </row>
    <row r="85" s="0" customFormat="1" ht="22.5">
      <c r="A85" s="13">
        <f t="shared" si="1"/>
        <v>76</v>
      </c>
      <c r="B85" s="14" t="s">
        <v>97</v>
      </c>
      <c r="C85" s="15" t="s">
        <v>40</v>
      </c>
      <c r="D85" s="24">
        <v>100</v>
      </c>
      <c r="E85" s="1" t="s">
        <v>12</v>
      </c>
      <c r="F85" s="24"/>
      <c r="U85" s="17"/>
      <c r="V85" s="17"/>
    </row>
    <row r="86" s="0" customFormat="1" ht="33.75">
      <c r="A86" s="13">
        <f t="shared" si="1"/>
        <v>77</v>
      </c>
      <c r="B86" s="14" t="s">
        <v>98</v>
      </c>
      <c r="C86" s="15" t="s">
        <v>40</v>
      </c>
      <c r="D86" s="24">
        <v>4</v>
      </c>
      <c r="E86" s="1" t="s">
        <v>12</v>
      </c>
      <c r="F86" s="24"/>
      <c r="U86" s="17"/>
      <c r="V86" s="17"/>
    </row>
    <row r="87" s="0" customFormat="1" ht="22.5">
      <c r="A87" s="13">
        <f t="shared" si="1"/>
        <v>78</v>
      </c>
      <c r="B87" s="14" t="s">
        <v>99</v>
      </c>
      <c r="C87" s="15" t="s">
        <v>28</v>
      </c>
      <c r="D87" s="24">
        <v>282</v>
      </c>
      <c r="E87" s="1" t="s">
        <v>12</v>
      </c>
      <c r="F87" s="24"/>
      <c r="U87" s="17"/>
      <c r="V87" s="17"/>
    </row>
    <row r="88" s="0" customFormat="1" ht="11.25">
      <c r="A88" s="13">
        <f t="shared" si="1"/>
        <v>79</v>
      </c>
      <c r="B88" s="14" t="s">
        <v>100</v>
      </c>
      <c r="C88" s="15" t="s">
        <v>40</v>
      </c>
      <c r="D88" s="24">
        <v>4</v>
      </c>
      <c r="E88" s="1" t="s">
        <v>12</v>
      </c>
      <c r="F88" s="24"/>
      <c r="U88" s="17"/>
      <c r="V88" s="17"/>
    </row>
    <row r="89" s="0" customFormat="1" ht="33.75">
      <c r="A89" s="13">
        <f t="shared" si="1"/>
        <v>80</v>
      </c>
      <c r="B89" s="14" t="s">
        <v>101</v>
      </c>
      <c r="C89" s="15" t="s">
        <v>23</v>
      </c>
      <c r="D89" s="23">
        <v>1.3999999999999999</v>
      </c>
      <c r="E89" s="1" t="s">
        <v>12</v>
      </c>
      <c r="F89" s="23"/>
      <c r="U89" s="17"/>
      <c r="V89" s="17"/>
    </row>
    <row r="90" s="0" customFormat="1" ht="33.75">
      <c r="A90" s="13">
        <f t="shared" si="1"/>
        <v>81</v>
      </c>
      <c r="B90" s="14" t="s">
        <v>102</v>
      </c>
      <c r="C90" s="15" t="s">
        <v>28</v>
      </c>
      <c r="D90" s="22">
        <v>24.379999999999999</v>
      </c>
      <c r="E90" s="1" t="s">
        <v>12</v>
      </c>
      <c r="F90" s="22"/>
      <c r="U90" s="17"/>
      <c r="V90" s="17"/>
    </row>
    <row r="91" s="0" customFormat="1" ht="11.25">
      <c r="A91" s="13">
        <f t="shared" si="1"/>
        <v>82</v>
      </c>
      <c r="B91" s="14" t="s">
        <v>103</v>
      </c>
      <c r="C91" s="15" t="s">
        <v>11</v>
      </c>
      <c r="D91" s="16">
        <v>0.0080000000000000002</v>
      </c>
      <c r="E91" s="1" t="s">
        <v>12</v>
      </c>
      <c r="F91" s="16"/>
      <c r="U91" s="17"/>
      <c r="V91" s="17"/>
    </row>
    <row r="92" s="0" customFormat="1" ht="11.25">
      <c r="A92" s="13">
        <f t="shared" si="1"/>
        <v>83</v>
      </c>
      <c r="B92" s="14" t="s">
        <v>104</v>
      </c>
      <c r="C92" s="15" t="s">
        <v>11</v>
      </c>
      <c r="D92" s="16">
        <v>0.0060000000000000001</v>
      </c>
      <c r="E92" s="1" t="s">
        <v>12</v>
      </c>
      <c r="F92" s="16"/>
      <c r="U92" s="17"/>
      <c r="V92" s="17"/>
    </row>
    <row r="93" s="0" customFormat="1" ht="11.25">
      <c r="A93" s="13">
        <f t="shared" si="1"/>
        <v>84</v>
      </c>
      <c r="B93" s="14" t="s">
        <v>105</v>
      </c>
      <c r="C93" s="15" t="s">
        <v>14</v>
      </c>
      <c r="D93" s="19">
        <v>0.43540000000000001</v>
      </c>
      <c r="E93" s="1" t="s">
        <v>12</v>
      </c>
      <c r="F93" s="19"/>
      <c r="U93" s="17"/>
      <c r="V93" s="17"/>
    </row>
    <row r="94" s="0" customFormat="1" ht="67.5">
      <c r="A94" s="13">
        <f t="shared" si="1"/>
        <v>85</v>
      </c>
      <c r="B94" s="14" t="s">
        <v>106</v>
      </c>
      <c r="C94" s="15" t="s">
        <v>23</v>
      </c>
      <c r="D94" s="22">
        <v>22.32</v>
      </c>
      <c r="E94" s="1" t="s">
        <v>12</v>
      </c>
      <c r="F94" s="22"/>
      <c r="U94" s="17"/>
      <c r="V94" s="17"/>
    </row>
    <row r="95" s="0" customFormat="1" ht="33.75">
      <c r="A95" s="13">
        <f t="shared" si="1"/>
        <v>86</v>
      </c>
      <c r="B95" s="14" t="s">
        <v>107</v>
      </c>
      <c r="C95" s="15" t="s">
        <v>108</v>
      </c>
      <c r="D95" s="24">
        <v>1</v>
      </c>
      <c r="E95" s="1" t="s">
        <v>12</v>
      </c>
      <c r="F95" s="24"/>
      <c r="U95" s="17"/>
      <c r="V95" s="17"/>
    </row>
    <row r="96" s="0" customFormat="1" ht="33.75">
      <c r="A96" s="13">
        <f t="shared" si="1"/>
        <v>87</v>
      </c>
      <c r="B96" s="14" t="s">
        <v>109</v>
      </c>
      <c r="C96" s="15" t="s">
        <v>108</v>
      </c>
      <c r="D96" s="22">
        <v>0.02</v>
      </c>
      <c r="E96" s="1" t="s">
        <v>12</v>
      </c>
      <c r="F96" s="22"/>
      <c r="U96" s="17"/>
      <c r="V96" s="17"/>
    </row>
    <row r="97" s="0" customFormat="1" ht="22.5">
      <c r="A97" s="13">
        <f t="shared" si="1"/>
        <v>88</v>
      </c>
      <c r="B97" s="14" t="s">
        <v>110</v>
      </c>
      <c r="C97" s="15" t="s">
        <v>40</v>
      </c>
      <c r="D97" s="24">
        <v>1</v>
      </c>
      <c r="E97" s="1" t="s">
        <v>12</v>
      </c>
      <c r="F97" s="24"/>
      <c r="U97" s="17"/>
      <c r="V97" s="17"/>
    </row>
    <row r="98" s="0" customFormat="1" ht="22.5">
      <c r="A98" s="13">
        <f t="shared" si="1"/>
        <v>89</v>
      </c>
      <c r="B98" s="14" t="s">
        <v>111</v>
      </c>
      <c r="C98" s="15" t="s">
        <v>20</v>
      </c>
      <c r="D98" s="22">
        <v>6.8399999999999999</v>
      </c>
      <c r="E98" s="1" t="s">
        <v>12</v>
      </c>
      <c r="F98" s="22"/>
      <c r="U98" s="17"/>
      <c r="V98" s="17"/>
    </row>
    <row r="99" s="0" customFormat="1" ht="22.5">
      <c r="A99" s="13">
        <f t="shared" si="1"/>
        <v>90</v>
      </c>
      <c r="B99" s="14" t="s">
        <v>112</v>
      </c>
      <c r="C99" s="15" t="s">
        <v>20</v>
      </c>
      <c r="D99" s="22">
        <v>4.3200000000000003</v>
      </c>
      <c r="E99" s="1" t="s">
        <v>12</v>
      </c>
      <c r="F99" s="22"/>
      <c r="U99" s="17"/>
      <c r="V99" s="17"/>
    </row>
    <row r="100" s="0" customFormat="1" ht="22.5">
      <c r="A100" s="13">
        <f t="shared" ref="A100:A139" si="2">IF(E100&lt;&gt;"",COUNTA(E$2:E100),"")</f>
        <v>91</v>
      </c>
      <c r="B100" s="14" t="s">
        <v>113</v>
      </c>
      <c r="C100" s="15" t="s">
        <v>20</v>
      </c>
      <c r="D100" s="22">
        <v>362.18000000000001</v>
      </c>
      <c r="E100" s="1" t="s">
        <v>12</v>
      </c>
      <c r="F100" s="22"/>
      <c r="U100" s="17"/>
      <c r="V100" s="17"/>
    </row>
    <row r="101" s="0" customFormat="1" ht="11.25">
      <c r="A101" s="13">
        <f t="shared" si="2"/>
        <v>92</v>
      </c>
      <c r="B101" s="14" t="s">
        <v>114</v>
      </c>
      <c r="C101" s="15" t="s">
        <v>20</v>
      </c>
      <c r="D101" s="23">
        <v>33.200000000000003</v>
      </c>
      <c r="E101" s="1" t="s">
        <v>12</v>
      </c>
      <c r="F101" s="23"/>
      <c r="U101" s="17"/>
      <c r="V101" s="17"/>
    </row>
    <row r="102" s="0" customFormat="1" ht="22.5">
      <c r="A102" s="13">
        <f t="shared" si="2"/>
        <v>93</v>
      </c>
      <c r="B102" s="14" t="s">
        <v>115</v>
      </c>
      <c r="C102" s="15" t="s">
        <v>20</v>
      </c>
      <c r="D102" s="22">
        <v>12.710000000000001</v>
      </c>
      <c r="E102" s="1" t="s">
        <v>12</v>
      </c>
      <c r="F102" s="22"/>
      <c r="U102" s="17"/>
      <c r="V102" s="17"/>
    </row>
    <row r="103" s="0" customFormat="1" ht="11.25">
      <c r="A103" s="13">
        <f t="shared" si="2"/>
        <v>94</v>
      </c>
      <c r="B103" s="14" t="s">
        <v>116</v>
      </c>
      <c r="C103" s="15" t="s">
        <v>14</v>
      </c>
      <c r="D103" s="16">
        <v>13.862</v>
      </c>
      <c r="E103" s="1" t="s">
        <v>12</v>
      </c>
      <c r="F103" s="16"/>
      <c r="U103" s="17"/>
      <c r="V103" s="17"/>
    </row>
    <row r="104" s="0" customFormat="1" ht="11.25">
      <c r="A104" s="13">
        <f t="shared" si="2"/>
        <v>95</v>
      </c>
      <c r="B104" s="14" t="s">
        <v>117</v>
      </c>
      <c r="C104" s="15" t="s">
        <v>14</v>
      </c>
      <c r="D104" s="16">
        <v>38.536000000000001</v>
      </c>
      <c r="E104" s="1" t="s">
        <v>12</v>
      </c>
      <c r="F104" s="16"/>
      <c r="U104" s="17"/>
      <c r="V104" s="17"/>
    </row>
    <row r="105" s="0" customFormat="1" ht="11.25">
      <c r="A105" s="13">
        <f t="shared" si="2"/>
        <v>96</v>
      </c>
      <c r="B105" s="14" t="s">
        <v>118</v>
      </c>
      <c r="C105" s="15" t="s">
        <v>14</v>
      </c>
      <c r="D105" s="16">
        <v>45.978000000000002</v>
      </c>
      <c r="E105" s="1" t="s">
        <v>12</v>
      </c>
      <c r="F105" s="16"/>
      <c r="U105" s="17"/>
      <c r="V105" s="17"/>
    </row>
    <row r="106" s="0" customFormat="1" ht="11.25">
      <c r="A106" s="13">
        <f t="shared" si="2"/>
        <v>97</v>
      </c>
      <c r="B106" s="14" t="s">
        <v>59</v>
      </c>
      <c r="C106" s="15" t="s">
        <v>20</v>
      </c>
      <c r="D106" s="16">
        <v>0.48399999999999999</v>
      </c>
      <c r="E106" s="1" t="s">
        <v>12</v>
      </c>
      <c r="F106" s="16"/>
      <c r="U106" s="17"/>
      <c r="V106" s="17"/>
    </row>
    <row r="107" s="0" customFormat="1" ht="22.5">
      <c r="A107" s="13">
        <f t="shared" si="2"/>
        <v>98</v>
      </c>
      <c r="B107" s="14" t="s">
        <v>119</v>
      </c>
      <c r="C107" s="15" t="s">
        <v>20</v>
      </c>
      <c r="D107" s="22">
        <v>1.4399999999999999</v>
      </c>
      <c r="E107" s="1" t="s">
        <v>12</v>
      </c>
      <c r="F107" s="22"/>
      <c r="U107" s="17"/>
      <c r="V107" s="17"/>
    </row>
    <row r="108" s="0" customFormat="1" ht="33.75">
      <c r="A108" s="13">
        <f t="shared" si="2"/>
        <v>99</v>
      </c>
      <c r="B108" s="14" t="s">
        <v>120</v>
      </c>
      <c r="C108" s="15" t="s">
        <v>20</v>
      </c>
      <c r="D108" s="22">
        <v>0.64000000000000001</v>
      </c>
      <c r="E108" s="1" t="s">
        <v>12</v>
      </c>
      <c r="F108" s="22"/>
      <c r="U108" s="17"/>
      <c r="V108" s="17"/>
    </row>
    <row r="109" s="0" customFormat="1" ht="33.75">
      <c r="A109" s="13">
        <f t="shared" si="2"/>
        <v>100</v>
      </c>
      <c r="B109" s="14" t="s">
        <v>121</v>
      </c>
      <c r="C109" s="15" t="s">
        <v>20</v>
      </c>
      <c r="D109" s="23">
        <v>0.80000000000000004</v>
      </c>
      <c r="E109" s="1" t="s">
        <v>12</v>
      </c>
      <c r="F109" s="23"/>
      <c r="U109" s="17"/>
      <c r="V109" s="17"/>
    </row>
    <row r="110" s="0" customFormat="1" ht="33.75">
      <c r="A110" s="13">
        <f t="shared" si="2"/>
        <v>101</v>
      </c>
      <c r="B110" s="14" t="s">
        <v>122</v>
      </c>
      <c r="C110" s="15" t="s">
        <v>20</v>
      </c>
      <c r="D110" s="22">
        <v>0.37</v>
      </c>
      <c r="E110" s="1" t="s">
        <v>12</v>
      </c>
      <c r="F110" s="22"/>
      <c r="U110" s="17"/>
      <c r="V110" s="17"/>
    </row>
    <row r="111" s="0" customFormat="1" ht="45">
      <c r="A111" s="13">
        <f t="shared" si="2"/>
        <v>102</v>
      </c>
      <c r="B111" s="14" t="s">
        <v>123</v>
      </c>
      <c r="C111" s="15" t="s">
        <v>20</v>
      </c>
      <c r="D111" s="23">
        <v>0.10000000000000001</v>
      </c>
      <c r="E111" s="1" t="s">
        <v>12</v>
      </c>
      <c r="F111" s="23"/>
      <c r="U111" s="17"/>
      <c r="V111" s="17"/>
    </row>
    <row r="112" s="0" customFormat="1" ht="45">
      <c r="A112" s="13">
        <f t="shared" si="2"/>
        <v>103</v>
      </c>
      <c r="B112" s="14" t="s">
        <v>124</v>
      </c>
      <c r="C112" s="15" t="s">
        <v>20</v>
      </c>
      <c r="D112" s="22">
        <v>0.27000000000000002</v>
      </c>
      <c r="E112" s="1" t="s">
        <v>12</v>
      </c>
      <c r="F112" s="22"/>
      <c r="U112" s="17"/>
      <c r="V112" s="17"/>
    </row>
    <row r="113" s="0" customFormat="1" ht="22.5">
      <c r="A113" s="13">
        <f t="shared" si="2"/>
        <v>104</v>
      </c>
      <c r="B113" s="14" t="s">
        <v>125</v>
      </c>
      <c r="C113" s="15" t="s">
        <v>20</v>
      </c>
      <c r="D113" s="22">
        <v>0.040000000000000001</v>
      </c>
      <c r="E113" s="1" t="s">
        <v>12</v>
      </c>
      <c r="F113" s="22"/>
      <c r="U113" s="17"/>
      <c r="V113" s="17"/>
    </row>
    <row r="114" s="0" customFormat="1" ht="33.75">
      <c r="A114" s="13">
        <f t="shared" si="2"/>
        <v>105</v>
      </c>
      <c r="B114" s="14" t="s">
        <v>126</v>
      </c>
      <c r="C114" s="15" t="s">
        <v>20</v>
      </c>
      <c r="D114" s="22">
        <v>1.9199999999999999</v>
      </c>
      <c r="E114" s="1" t="s">
        <v>12</v>
      </c>
      <c r="F114" s="22"/>
      <c r="U114" s="17"/>
      <c r="V114" s="17"/>
    </row>
    <row r="115" s="0" customFormat="1" ht="22.5">
      <c r="A115" s="13">
        <f t="shared" si="2"/>
        <v>106</v>
      </c>
      <c r="B115" s="14" t="s">
        <v>127</v>
      </c>
      <c r="C115" s="15" t="s">
        <v>20</v>
      </c>
      <c r="D115" s="22">
        <v>0.38</v>
      </c>
      <c r="E115" s="1" t="s">
        <v>12</v>
      </c>
      <c r="F115" s="22"/>
      <c r="U115" s="17"/>
      <c r="V115" s="17"/>
    </row>
    <row r="116" s="0" customFormat="1" ht="33.75">
      <c r="A116" s="13">
        <f t="shared" si="2"/>
        <v>107</v>
      </c>
      <c r="B116" s="14" t="s">
        <v>128</v>
      </c>
      <c r="C116" s="15" t="s">
        <v>20</v>
      </c>
      <c r="D116" s="22">
        <v>19.379999999999999</v>
      </c>
      <c r="E116" s="1" t="s">
        <v>12</v>
      </c>
      <c r="F116" s="22"/>
      <c r="U116" s="17"/>
      <c r="V116" s="17"/>
    </row>
    <row r="117" s="0" customFormat="1" ht="33.75">
      <c r="A117" s="13">
        <f t="shared" si="2"/>
        <v>108</v>
      </c>
      <c r="B117" s="14" t="s">
        <v>129</v>
      </c>
      <c r="C117" s="15" t="s">
        <v>20</v>
      </c>
      <c r="D117" s="22">
        <v>0.029999999999999999</v>
      </c>
      <c r="E117" s="1" t="s">
        <v>12</v>
      </c>
      <c r="F117" s="22"/>
      <c r="U117" s="17"/>
      <c r="V117" s="17"/>
    </row>
    <row r="118" s="0" customFormat="1" ht="22.5">
      <c r="A118" s="13">
        <f t="shared" si="2"/>
        <v>109</v>
      </c>
      <c r="B118" s="14" t="s">
        <v>130</v>
      </c>
      <c r="C118" s="15" t="s">
        <v>20</v>
      </c>
      <c r="D118" s="22">
        <v>6.1600000000000001</v>
      </c>
      <c r="E118" s="1" t="s">
        <v>12</v>
      </c>
      <c r="F118" s="22"/>
      <c r="U118" s="17"/>
      <c r="V118" s="17"/>
    </row>
    <row r="119" s="0" customFormat="1" ht="22.5">
      <c r="A119" s="13">
        <f t="shared" si="2"/>
        <v>110</v>
      </c>
      <c r="B119" s="14" t="s">
        <v>62</v>
      </c>
      <c r="C119" s="15" t="s">
        <v>14</v>
      </c>
      <c r="D119" s="18">
        <v>0.048261199999999997</v>
      </c>
      <c r="E119" s="1" t="s">
        <v>12</v>
      </c>
      <c r="F119" s="18"/>
      <c r="U119" s="17"/>
      <c r="V119" s="17"/>
    </row>
    <row r="120" s="0" customFormat="1" ht="22.5">
      <c r="A120" s="13">
        <f t="shared" si="2"/>
        <v>111</v>
      </c>
      <c r="B120" s="14" t="s">
        <v>131</v>
      </c>
      <c r="C120" s="15" t="s">
        <v>40</v>
      </c>
      <c r="D120" s="24">
        <v>2</v>
      </c>
      <c r="E120" s="1" t="s">
        <v>12</v>
      </c>
      <c r="F120" s="24"/>
      <c r="U120" s="17"/>
      <c r="V120" s="17"/>
    </row>
    <row r="121" s="0" customFormat="1" ht="22.5">
      <c r="A121" s="13">
        <f t="shared" si="2"/>
        <v>112</v>
      </c>
      <c r="B121" s="14" t="s">
        <v>132</v>
      </c>
      <c r="C121" s="15" t="s">
        <v>14</v>
      </c>
      <c r="D121" s="19">
        <v>0.0071999999999999998</v>
      </c>
      <c r="E121" s="1" t="s">
        <v>12</v>
      </c>
      <c r="F121" s="19"/>
      <c r="U121" s="17"/>
      <c r="V121" s="17"/>
    </row>
    <row r="122" s="0" customFormat="1" ht="22.5">
      <c r="A122" s="13">
        <f t="shared" si="2"/>
        <v>113</v>
      </c>
      <c r="B122" s="14" t="s">
        <v>133</v>
      </c>
      <c r="C122" s="15" t="s">
        <v>14</v>
      </c>
      <c r="D122" s="16">
        <v>0.104</v>
      </c>
      <c r="E122" s="1" t="s">
        <v>12</v>
      </c>
      <c r="F122" s="16"/>
      <c r="U122" s="17"/>
      <c r="V122" s="17"/>
    </row>
    <row r="123" s="0" customFormat="1" ht="11.25">
      <c r="A123" s="13">
        <f t="shared" si="2"/>
        <v>114</v>
      </c>
      <c r="B123" s="14" t="s">
        <v>134</v>
      </c>
      <c r="C123" s="15" t="s">
        <v>30</v>
      </c>
      <c r="D123" s="16">
        <v>0.54900000000000004</v>
      </c>
      <c r="E123" s="1" t="s">
        <v>12</v>
      </c>
      <c r="F123" s="16"/>
      <c r="U123" s="17"/>
      <c r="V123" s="17"/>
    </row>
    <row r="124" s="0" customFormat="1" ht="56.25">
      <c r="A124" s="13">
        <f t="shared" si="2"/>
        <v>115</v>
      </c>
      <c r="B124" s="14" t="s">
        <v>135</v>
      </c>
      <c r="C124" s="15" t="s">
        <v>30</v>
      </c>
      <c r="D124" s="23">
        <v>510.60000000000002</v>
      </c>
      <c r="E124" s="1" t="s">
        <v>12</v>
      </c>
      <c r="F124" s="23"/>
      <c r="U124" s="17"/>
      <c r="V124" s="17"/>
    </row>
    <row r="125" s="0" customFormat="1" ht="67.5">
      <c r="A125" s="13">
        <f t="shared" si="2"/>
        <v>116</v>
      </c>
      <c r="B125" s="14" t="s">
        <v>136</v>
      </c>
      <c r="C125" s="15" t="s">
        <v>20</v>
      </c>
      <c r="D125" s="22">
        <v>1.03</v>
      </c>
      <c r="E125" s="1" t="s">
        <v>12</v>
      </c>
      <c r="F125" s="22"/>
      <c r="U125" s="17"/>
      <c r="V125" s="17"/>
    </row>
    <row r="126" s="0" customFormat="1" ht="33.75">
      <c r="A126" s="13">
        <f t="shared" si="2"/>
        <v>117</v>
      </c>
      <c r="B126" s="14" t="s">
        <v>137</v>
      </c>
      <c r="C126" s="15" t="s">
        <v>23</v>
      </c>
      <c r="D126" s="23">
        <v>70.5</v>
      </c>
      <c r="E126" s="1" t="s">
        <v>12</v>
      </c>
      <c r="F126" s="23"/>
      <c r="U126" s="17"/>
      <c r="V126" s="17"/>
    </row>
    <row r="127" s="0" customFormat="1" ht="11.25">
      <c r="A127" s="13">
        <f t="shared" si="2"/>
        <v>118</v>
      </c>
      <c r="B127" s="14" t="s">
        <v>138</v>
      </c>
      <c r="C127" s="15" t="s">
        <v>20</v>
      </c>
      <c r="D127" s="23">
        <v>4.5</v>
      </c>
      <c r="E127" s="1" t="s">
        <v>12</v>
      </c>
      <c r="F127" s="23"/>
      <c r="U127" s="17"/>
      <c r="V127" s="17"/>
    </row>
    <row r="128" s="0" customFormat="1" ht="11.25">
      <c r="A128" s="13">
        <f t="shared" si="2"/>
        <v>119</v>
      </c>
      <c r="B128" s="14" t="s">
        <v>139</v>
      </c>
      <c r="C128" s="15" t="s">
        <v>23</v>
      </c>
      <c r="D128" s="23">
        <v>0.59999999999999998</v>
      </c>
      <c r="E128" s="1" t="s">
        <v>12</v>
      </c>
      <c r="F128" s="23"/>
      <c r="U128" s="17"/>
      <c r="V128" s="17"/>
    </row>
    <row r="129" s="0" customFormat="1" ht="33.75">
      <c r="A129" s="13">
        <f t="shared" si="2"/>
        <v>120</v>
      </c>
      <c r="B129" s="14" t="s">
        <v>140</v>
      </c>
      <c r="C129" s="15" t="s">
        <v>40</v>
      </c>
      <c r="D129" s="24">
        <v>6</v>
      </c>
      <c r="E129" s="1" t="s">
        <v>12</v>
      </c>
      <c r="F129" s="24"/>
      <c r="U129" s="17"/>
      <c r="V129" s="17"/>
    </row>
    <row r="130" s="0" customFormat="1" ht="33.75">
      <c r="A130" s="13">
        <f t="shared" si="2"/>
        <v>121</v>
      </c>
      <c r="B130" s="14" t="s">
        <v>141</v>
      </c>
      <c r="C130" s="15" t="s">
        <v>28</v>
      </c>
      <c r="D130" s="23">
        <v>0.20000000000000001</v>
      </c>
      <c r="E130" s="1" t="s">
        <v>12</v>
      </c>
      <c r="F130" s="23"/>
      <c r="U130" s="17"/>
      <c r="V130" s="17"/>
    </row>
    <row r="131" s="0" customFormat="1" ht="33.75">
      <c r="A131" s="13">
        <f t="shared" si="2"/>
        <v>122</v>
      </c>
      <c r="B131" s="14" t="s">
        <v>142</v>
      </c>
      <c r="C131" s="15" t="s">
        <v>28</v>
      </c>
      <c r="D131" s="23">
        <v>21.300000000000001</v>
      </c>
      <c r="E131" s="1" t="s">
        <v>12</v>
      </c>
      <c r="F131" s="23"/>
      <c r="U131" s="17"/>
      <c r="V131" s="17"/>
    </row>
    <row r="132" s="0" customFormat="1" ht="33.75">
      <c r="A132" s="13">
        <f t="shared" si="2"/>
        <v>123</v>
      </c>
      <c r="B132" s="14" t="s">
        <v>143</v>
      </c>
      <c r="C132" s="15" t="s">
        <v>28</v>
      </c>
      <c r="D132" s="23">
        <v>1.7</v>
      </c>
      <c r="E132" s="1" t="s">
        <v>12</v>
      </c>
      <c r="F132" s="23"/>
      <c r="U132" s="17"/>
      <c r="V132" s="17"/>
    </row>
    <row r="133" s="0" customFormat="1" ht="33.75">
      <c r="A133" s="13">
        <f t="shared" si="2"/>
        <v>124</v>
      </c>
      <c r="B133" s="14" t="s">
        <v>144</v>
      </c>
      <c r="C133" s="15" t="s">
        <v>28</v>
      </c>
      <c r="D133" s="23">
        <v>13.5</v>
      </c>
      <c r="E133" s="1" t="s">
        <v>12</v>
      </c>
      <c r="F133" s="23"/>
      <c r="U133" s="17"/>
      <c r="V133" s="17"/>
    </row>
    <row r="134" s="0" customFormat="1" ht="33.75">
      <c r="A134" s="13">
        <f t="shared" si="2"/>
        <v>125</v>
      </c>
      <c r="B134" s="14" t="s">
        <v>145</v>
      </c>
      <c r="C134" s="15" t="s">
        <v>28</v>
      </c>
      <c r="D134" s="23">
        <v>0.20000000000000001</v>
      </c>
      <c r="E134" s="1" t="s">
        <v>12</v>
      </c>
      <c r="F134" s="23"/>
      <c r="U134" s="17"/>
      <c r="V134" s="17"/>
    </row>
    <row r="135" s="0" customFormat="1" ht="33.75">
      <c r="A135" s="13">
        <f t="shared" si="2"/>
        <v>126</v>
      </c>
      <c r="B135" s="14" t="s">
        <v>146</v>
      </c>
      <c r="C135" s="15" t="s">
        <v>40</v>
      </c>
      <c r="D135" s="24">
        <v>12</v>
      </c>
      <c r="E135" s="1" t="s">
        <v>12</v>
      </c>
      <c r="F135" s="24"/>
      <c r="U135" s="17"/>
      <c r="V135" s="17"/>
    </row>
    <row r="136" s="0" customFormat="1" ht="33.75">
      <c r="A136" s="13">
        <f t="shared" si="2"/>
        <v>127</v>
      </c>
      <c r="B136" s="14" t="s">
        <v>147</v>
      </c>
      <c r="C136" s="15" t="s">
        <v>40</v>
      </c>
      <c r="D136" s="24">
        <v>8</v>
      </c>
      <c r="E136" s="1" t="s">
        <v>12</v>
      </c>
      <c r="F136" s="24"/>
      <c r="U136" s="17"/>
      <c r="V136" s="17"/>
    </row>
    <row r="137" s="0" customFormat="1" ht="33.75">
      <c r="A137" s="13">
        <f t="shared" si="2"/>
        <v>128</v>
      </c>
      <c r="B137" s="14" t="s">
        <v>148</v>
      </c>
      <c r="C137" s="15" t="s">
        <v>40</v>
      </c>
      <c r="D137" s="24">
        <v>4</v>
      </c>
      <c r="E137" s="1" t="s">
        <v>12</v>
      </c>
      <c r="F137" s="24"/>
      <c r="U137" s="17"/>
      <c r="V137" s="17"/>
    </row>
    <row r="138" s="0" customFormat="1" ht="33.75">
      <c r="A138" s="13">
        <f t="shared" si="2"/>
        <v>129</v>
      </c>
      <c r="B138" s="14" t="s">
        <v>149</v>
      </c>
      <c r="C138" s="15" t="s">
        <v>40</v>
      </c>
      <c r="D138" s="24">
        <v>2</v>
      </c>
      <c r="E138" s="1" t="s">
        <v>12</v>
      </c>
      <c r="F138" s="24"/>
      <c r="U138" s="17"/>
      <c r="V138" s="17"/>
    </row>
    <row r="139" s="0" customFormat="1" ht="33.75">
      <c r="A139" s="13">
        <f t="shared" si="2"/>
        <v>130</v>
      </c>
      <c r="B139" s="14" t="s">
        <v>150</v>
      </c>
      <c r="C139" s="15" t="s">
        <v>40</v>
      </c>
      <c r="D139" s="24">
        <v>2</v>
      </c>
      <c r="E139" s="1" t="s">
        <v>12</v>
      </c>
      <c r="F139" s="24"/>
      <c r="U139" s="17"/>
      <c r="V139" s="17"/>
    </row>
    <row r="140" s="0" customFormat="1" ht="13.5" customHeight="1"/>
    <row r="141" ht="11.25" customHeight="1">
      <c r="A141" s="1"/>
      <c r="B141" s="1"/>
    </row>
    <row r="142" ht="11.25" customHeight="1">
      <c r="A142" s="1"/>
    </row>
    <row r="143" ht="11.25" customHeight="1">
      <c r="A143" s="1"/>
    </row>
    <row r="144" ht="11.25" customHeight="1">
      <c r="A144" s="1"/>
    </row>
    <row r="145" ht="11.25" customHeight="1">
      <c r="A145" s="1"/>
    </row>
    <row r="146" ht="11.25" customHeight="1">
      <c r="A146" s="1"/>
    </row>
    <row r="147" ht="11.25" customHeight="1">
      <c r="A147" s="1"/>
    </row>
    <row r="148" ht="11.25" customHeight="1">
      <c r="A148" s="1"/>
    </row>
    <row r="149" ht="11.25" customHeight="1">
      <c r="A149" s="1"/>
    </row>
    <row r="150" ht="11.25" customHeight="1">
      <c r="A150" s="1"/>
    </row>
    <row r="152" ht="11.25" customHeight="1">
      <c r="A152" s="1"/>
      <c r="B152" s="1"/>
      <c r="C152" s="1"/>
      <c r="D152" s="1"/>
      <c r="E152" s="1"/>
    </row>
    <row r="153" ht="11.25" customHeight="1">
      <c r="A153" s="1"/>
      <c r="B153" s="1"/>
      <c r="C153" s="1"/>
      <c r="D153" s="1"/>
      <c r="E153" s="1"/>
    </row>
    <row r="154" ht="11.25" customHeight="1">
      <c r="A154" s="1"/>
      <c r="B154" s="1"/>
      <c r="C154" s="1"/>
      <c r="D154" s="1"/>
      <c r="E154" s="1"/>
    </row>
    <row r="155" ht="11.25" customHeight="1">
      <c r="A155" s="1"/>
      <c r="B155" s="1"/>
      <c r="C155" s="1"/>
      <c r="D155" s="1"/>
      <c r="E155" s="1"/>
    </row>
    <row r="156" ht="11.25" customHeight="1">
      <c r="A156" s="1"/>
      <c r="B156" s="1"/>
      <c r="C156" s="1"/>
      <c r="D156" s="1"/>
    </row>
    <row r="157" ht="11.25" customHeight="1">
      <c r="B157" s="1"/>
    </row>
    <row r="158" ht="11.25" customHeight="1">
      <c r="B158" s="1"/>
    </row>
  </sheetData>
  <autoFilter ref="A9:D139"/>
  <mergeCells count="4">
    <mergeCell ref="B1:D1"/>
    <mergeCell ref="B4:D4"/>
    <mergeCell ref="B5:D5"/>
    <mergeCell ref="B6:D6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6</cp:revision>
  <dcterms:created xsi:type="dcterms:W3CDTF">2020-09-30T08:50:27Z</dcterms:created>
  <dcterms:modified xsi:type="dcterms:W3CDTF">2026-03-17T22:39:55Z</dcterms:modified>
</cp:coreProperties>
</file>